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社会保险基金收入预算表" sheetId="2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<sst xmlns="http://schemas.openxmlformats.org/spreadsheetml/2006/main" count="59" uniqueCount="23">
  <si>
    <t>2026年乌海市社会保险基金收入预算表</t>
  </si>
  <si>
    <t>单位：万元</t>
  </si>
  <si>
    <t>项    目</t>
  </si>
  <si>
    <t>2026年预算数</t>
  </si>
  <si>
    <t>一、企业职工基本养老保险基金收入</t>
  </si>
  <si>
    <t>其中：保险费收入</t>
  </si>
  <si>
    <t>财政补贴收入</t>
  </si>
  <si>
    <t>利息收入</t>
  </si>
  <si>
    <t>中央调剂金收入</t>
  </si>
  <si>
    <t>转移收入等</t>
  </si>
  <si>
    <t>二、失业保险基金收入</t>
  </si>
  <si>
    <t>下级上解收入</t>
  </si>
  <si>
    <t>三、职工基本医疗保险基金收入</t>
  </si>
  <si>
    <t>四、工伤保险基金收入</t>
  </si>
  <si>
    <t>其他收入</t>
  </si>
  <si>
    <t>五、城乡居民基本养老保险基金收入</t>
  </si>
  <si>
    <t>委托投资收益</t>
  </si>
  <si>
    <t>六、机关事业单位基本养老保险基金收入</t>
  </si>
  <si>
    <t>七、城乡居民基本医疗保险基金收入</t>
  </si>
  <si>
    <t>八、长期护理保险基金收入</t>
  </si>
  <si>
    <t>九、国库待划转社会保险费</t>
  </si>
  <si>
    <t>十、其他社会保险基金收入</t>
  </si>
  <si>
    <t>社会保险基金收入合计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</si>
</sst>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\-#,##0.00;;"/>
  </numFmts>
  <fonts count="27">
    <font>
      <sz val="11"/>
      <color indexed="8"/>
      <name val="宋体"/>
      <charset val="1"/>
      <scheme val="minor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2"/>
      <color indexed="8"/>
      <name val="宋体"/>
      <charset val="1"/>
    </font>
    <font>
      <sz val="12"/>
      <color indexed="8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/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5" fillId="0" borderId="2" xfId="49" applyNumberFormat="1" applyFont="1" applyFill="1" applyBorder="1" applyAlignment="1">
      <alignment horizontal="right" vertical="center"/>
    </xf>
    <xf numFmtId="176" fontId="6" fillId="0" borderId="3" xfId="49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 indent="2"/>
    </xf>
    <xf numFmtId="4" fontId="2" fillId="0" borderId="1" xfId="0" applyNumberFormat="1" applyFont="1" applyFill="1" applyBorder="1" applyAlignment="1">
      <alignment horizontal="right" vertical="center" wrapText="1"/>
    </xf>
    <xf numFmtId="176" fontId="5" fillId="0" borderId="4" xfId="49" applyNumberFormat="1" applyFont="1" applyFill="1" applyBorder="1" applyAlignment="1">
      <alignment horizontal="right" vertical="center"/>
    </xf>
    <xf numFmtId="176" fontId="6" fillId="0" borderId="4" xfId="49" applyNumberFormat="1" applyFont="1" applyFill="1" applyBorder="1" applyAlignment="1">
      <alignment horizontal="right" vertical="center"/>
    </xf>
    <xf numFmtId="176" fontId="6" fillId="0" borderId="5" xfId="49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 indent="2"/>
    </xf>
    <xf numFmtId="0" fontId="4" fillId="0" borderId="1" xfId="0" applyFont="1" applyFill="1" applyBorder="1" applyAlignment="1">
      <alignment vertical="center" wrapText="1"/>
    </xf>
    <xf numFmtId="176" fontId="5" fillId="0" borderId="3" xfId="49" applyNumberFormat="1" applyFont="1" applyFill="1" applyBorder="1" applyAlignment="1">
      <alignment horizontal="right" vertical="center"/>
    </xf>
    <xf numFmtId="4" fontId="0" fillId="0" borderId="5" xfId="0" applyNumberFormat="1" applyBorder="1" applyAlignment="1">
      <alignment vertical="center" wrapText="1"/>
    </xf>
    <xf numFmtId="176" fontId="6" fillId="0" borderId="6" xfId="49" applyNumberFormat="1" applyFont="1" applyFill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vertical="center" wrapText="1" indent="2"/>
    </xf>
    <xf numFmtId="0" fontId="0" fillId="0" borderId="5" xfId="0" applyFont="1" applyBorder="1">
      <alignment vertical="center"/>
    </xf>
    <xf numFmtId="4" fontId="2" fillId="0" borderId="8" xfId="0" applyNumberFormat="1" applyFont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tabSelected="1" workbookViewId="0">
      <selection activeCell="A1" sqref="$A1:$XFD1"/>
    </sheetView>
  </sheetViews>
  <sheetFormatPr defaultColWidth="10" defaultRowHeight="13.5" outlineLevelCol="1"/>
  <cols>
    <col min="1" max="1" width="51.3" customWidth="1"/>
    <col min="2" max="2" width="26.675" customWidth="1"/>
    <col min="3" max="3" width="23.8916666666667" customWidth="1"/>
    <col min="4" max="4" width="14.1083333333333"/>
    <col min="5" max="5" width="21" customWidth="1"/>
  </cols>
  <sheetData>
    <row r="1" ht="56.95" customHeight="1" spans="1:2">
      <c r="A1" s="1" t="s">
        <v>0</v>
      </c>
      <c r="B1" s="1"/>
    </row>
    <row r="2" ht="22.75" customHeight="1" spans="1:2">
      <c r="A2" s="2"/>
      <c r="B2" s="3" t="s">
        <v>1</v>
      </c>
    </row>
    <row r="3" ht="34.15" customHeight="1" spans="1:2">
      <c r="A3" s="4" t="s">
        <v>2</v>
      </c>
      <c r="B3" s="4" t="s">
        <v>3</v>
      </c>
    </row>
    <row r="4" ht="34.15" customHeight="1" spans="1:2">
      <c r="A4" s="5" t="s">
        <v>4</v>
      </c>
      <c r="B4" s="6"/>
    </row>
    <row r="5" ht="34.15" customHeight="1" spans="1:2">
      <c r="A5" s="5" t="s">
        <v>5</v>
      </c>
      <c r="B5" s="7"/>
    </row>
    <row r="6" ht="34.15" customHeight="1" spans="1:2">
      <c r="A6" s="8" t="s">
        <v>6</v>
      </c>
      <c r="B6" s="7"/>
    </row>
    <row r="7" ht="34.15" customHeight="1" spans="1:2">
      <c r="A7" s="8" t="s">
        <v>7</v>
      </c>
      <c r="B7" s="7"/>
    </row>
    <row r="8" ht="34.15" customHeight="1" spans="1:2">
      <c r="A8" s="8" t="s">
        <v>8</v>
      </c>
      <c r="B8" s="7"/>
    </row>
    <row r="9" ht="34.15" customHeight="1" spans="1:2">
      <c r="A9" s="8" t="s">
        <v>9</v>
      </c>
      <c r="B9" s="9"/>
    </row>
    <row r="10" ht="34.15" customHeight="1" spans="1:2">
      <c r="A10" s="5" t="s">
        <v>10</v>
      </c>
      <c r="B10" s="10"/>
    </row>
    <row r="11" ht="34.15" customHeight="1" spans="1:2">
      <c r="A11" s="5" t="s">
        <v>5</v>
      </c>
      <c r="B11" s="11"/>
    </row>
    <row r="12" ht="34.15" customHeight="1" spans="1:2">
      <c r="A12" s="8" t="s">
        <v>6</v>
      </c>
      <c r="B12" s="11"/>
    </row>
    <row r="13" ht="34.15" customHeight="1" spans="1:2">
      <c r="A13" s="8" t="s">
        <v>7</v>
      </c>
      <c r="B13" s="11"/>
    </row>
    <row r="14" ht="34.15" customHeight="1" spans="1:2">
      <c r="A14" s="8" t="s">
        <v>11</v>
      </c>
      <c r="B14" s="12"/>
    </row>
    <row r="15" ht="34.15" customHeight="1" spans="1:2">
      <c r="A15" s="13" t="s">
        <v>9</v>
      </c>
      <c r="B15" s="9"/>
    </row>
    <row r="16" ht="34.15" customHeight="1" spans="1:2">
      <c r="A16" s="14" t="s">
        <v>12</v>
      </c>
      <c r="B16" s="15">
        <v>131489.82</v>
      </c>
    </row>
    <row r="17" ht="34.15" customHeight="1" spans="1:2">
      <c r="A17" s="14" t="s">
        <v>5</v>
      </c>
      <c r="B17" s="16">
        <v>128463.3</v>
      </c>
    </row>
    <row r="18" ht="34.15" customHeight="1" spans="1:2">
      <c r="A18" s="13" t="s">
        <v>6</v>
      </c>
      <c r="B18" s="7">
        <v>0</v>
      </c>
    </row>
    <row r="19" ht="34.15" customHeight="1" spans="1:2">
      <c r="A19" s="13" t="s">
        <v>7</v>
      </c>
      <c r="B19" s="7">
        <v>1996.51</v>
      </c>
    </row>
    <row r="20" ht="34.15" customHeight="1" spans="1:2">
      <c r="A20" s="13" t="s">
        <v>9</v>
      </c>
      <c r="B20" s="7">
        <f>B16-B17-B19</f>
        <v>1030.01</v>
      </c>
    </row>
    <row r="21" ht="34.15" customHeight="1" spans="1:2">
      <c r="A21" s="14" t="s">
        <v>13</v>
      </c>
      <c r="B21" s="15"/>
    </row>
    <row r="22" ht="34.15" customHeight="1" spans="1:2">
      <c r="A22" s="14" t="s">
        <v>5</v>
      </c>
      <c r="B22" s="7"/>
    </row>
    <row r="23" ht="34.15" customHeight="1" spans="1:2">
      <c r="A23" s="13" t="s">
        <v>6</v>
      </c>
      <c r="B23" s="7"/>
    </row>
    <row r="24" ht="34.15" customHeight="1" spans="1:2">
      <c r="A24" s="13" t="s">
        <v>7</v>
      </c>
      <c r="B24" s="7"/>
    </row>
    <row r="25" ht="34.15" customHeight="1" spans="1:2">
      <c r="A25" s="13" t="s">
        <v>11</v>
      </c>
      <c r="B25" s="17"/>
    </row>
    <row r="26" ht="34.15" customHeight="1" spans="1:2">
      <c r="A26" s="13" t="s">
        <v>14</v>
      </c>
      <c r="B26" s="12"/>
    </row>
    <row r="27" ht="34.15" customHeight="1" spans="1:2">
      <c r="A27" s="5" t="s">
        <v>15</v>
      </c>
      <c r="B27" s="15">
        <v>9362.47</v>
      </c>
    </row>
    <row r="28" ht="34.15" customHeight="1" spans="1:2">
      <c r="A28" s="5" t="s">
        <v>5</v>
      </c>
      <c r="B28" s="18">
        <v>6063.14</v>
      </c>
    </row>
    <row r="29" ht="34.15" customHeight="1" spans="1:2">
      <c r="A29" s="8" t="s">
        <v>6</v>
      </c>
      <c r="B29" s="18">
        <v>2194.66</v>
      </c>
    </row>
    <row r="30" ht="34.15" customHeight="1" spans="1:2">
      <c r="A30" s="8" t="s">
        <v>7</v>
      </c>
      <c r="B30" s="18">
        <v>155.7</v>
      </c>
    </row>
    <row r="31" ht="34.15" customHeight="1" spans="1:2">
      <c r="A31" s="8" t="s">
        <v>16</v>
      </c>
      <c r="B31" s="18">
        <v>872.37</v>
      </c>
    </row>
    <row r="32" ht="34.15" customHeight="1" spans="1:2">
      <c r="A32" s="8" t="s">
        <v>9</v>
      </c>
      <c r="B32" s="18">
        <f>B27-B28-B29-B30-B31</f>
        <v>76.5999999999991</v>
      </c>
    </row>
    <row r="33" ht="34.15" customHeight="1" spans="1:2">
      <c r="A33" s="5" t="s">
        <v>17</v>
      </c>
      <c r="B33" s="15">
        <v>154196.93</v>
      </c>
    </row>
    <row r="34" ht="34.15" customHeight="1" spans="1:2">
      <c r="A34" s="5" t="s">
        <v>5</v>
      </c>
      <c r="B34" s="7">
        <v>45297.94</v>
      </c>
    </row>
    <row r="35" ht="34.15" customHeight="1" spans="1:2">
      <c r="A35" s="8" t="s">
        <v>6</v>
      </c>
      <c r="B35" s="7">
        <v>106290.83</v>
      </c>
    </row>
    <row r="36" ht="34.15" customHeight="1" spans="1:2">
      <c r="A36" s="8" t="s">
        <v>7</v>
      </c>
      <c r="B36" s="7">
        <v>85.16</v>
      </c>
    </row>
    <row r="37" ht="34.15" customHeight="1" spans="1:2">
      <c r="A37" s="8" t="s">
        <v>16</v>
      </c>
      <c r="B37" s="19"/>
    </row>
    <row r="38" ht="34.15" customHeight="1" spans="1:2">
      <c r="A38" s="8" t="s">
        <v>9</v>
      </c>
      <c r="B38" s="19">
        <v>2523</v>
      </c>
    </row>
    <row r="39" ht="34.15" customHeight="1" spans="1:2">
      <c r="A39" s="5" t="s">
        <v>18</v>
      </c>
      <c r="B39" s="20">
        <v>25589.8</v>
      </c>
    </row>
    <row r="40" ht="34.15" customHeight="1" spans="1:2">
      <c r="A40" s="14" t="s">
        <v>5</v>
      </c>
      <c r="B40" s="19">
        <v>8956.79</v>
      </c>
    </row>
    <row r="41" ht="34.15" customHeight="1" spans="1:2">
      <c r="A41" s="13" t="s">
        <v>6</v>
      </c>
      <c r="B41" s="19">
        <v>16302.41</v>
      </c>
    </row>
    <row r="42" ht="34.15" customHeight="1" spans="1:2">
      <c r="A42" s="13" t="s">
        <v>7</v>
      </c>
      <c r="B42" s="19">
        <v>329.6</v>
      </c>
    </row>
    <row r="43" ht="34.15" customHeight="1" spans="1:2">
      <c r="A43" s="13" t="s">
        <v>9</v>
      </c>
      <c r="B43" s="19">
        <v>1</v>
      </c>
    </row>
    <row r="44" ht="34.15" customHeight="1" spans="1:2">
      <c r="A44" s="5" t="s">
        <v>19</v>
      </c>
      <c r="B44" s="20">
        <v>3710.62</v>
      </c>
    </row>
    <row r="45" ht="34.15" customHeight="1" spans="1:2">
      <c r="A45" s="14" t="s">
        <v>5</v>
      </c>
      <c r="B45" s="19">
        <v>1790.31</v>
      </c>
    </row>
    <row r="46" ht="34.15" customHeight="1" spans="1:2">
      <c r="A46" s="13" t="s">
        <v>6</v>
      </c>
      <c r="B46" s="19">
        <v>1790.31</v>
      </c>
    </row>
    <row r="47" ht="34.15" customHeight="1" spans="1:2">
      <c r="A47" s="13" t="s">
        <v>7</v>
      </c>
      <c r="B47" s="19">
        <v>130</v>
      </c>
    </row>
    <row r="48" ht="34.15" customHeight="1" spans="1:2">
      <c r="A48" s="13" t="s">
        <v>9</v>
      </c>
      <c r="B48" s="19"/>
    </row>
    <row r="49" ht="34.15" customHeight="1" spans="1:2">
      <c r="A49" s="5" t="s">
        <v>20</v>
      </c>
      <c r="B49" s="20">
        <v>0</v>
      </c>
    </row>
    <row r="50" ht="34.15" customHeight="1" spans="1:2">
      <c r="A50" s="5" t="s">
        <v>21</v>
      </c>
      <c r="B50" s="20">
        <v>0</v>
      </c>
    </row>
    <row r="51" ht="34.15" customHeight="1" spans="1:2">
      <c r="A51" s="5" t="s">
        <v>22</v>
      </c>
      <c r="B51" s="15">
        <f>B39+B33+B27+B16+B44</f>
        <v>324349.64</v>
      </c>
    </row>
    <row r="52" ht="34.15" customHeight="1" spans="1:2">
      <c r="A52" s="5" t="s">
        <v>5</v>
      </c>
      <c r="B52" s="7">
        <f>B17+B28+B34+B40+B45</f>
        <v>190571.48</v>
      </c>
    </row>
    <row r="53" ht="34.15" customHeight="1" spans="1:2">
      <c r="A53" s="8" t="s">
        <v>6</v>
      </c>
      <c r="B53" s="7">
        <f>B29+B35+B41+B46</f>
        <v>126578.21</v>
      </c>
    </row>
    <row r="54" ht="34.15" customHeight="1" spans="1:2">
      <c r="A54" s="8" t="s">
        <v>7</v>
      </c>
      <c r="B54" s="7">
        <f>B19+B30+B36+B42+B47</f>
        <v>2696.97</v>
      </c>
    </row>
    <row r="55" ht="34.15" customHeight="1" spans="1:2">
      <c r="A55" s="8" t="s">
        <v>8</v>
      </c>
      <c r="B55" s="7"/>
    </row>
    <row r="56" ht="34.15" customHeight="1" spans="1:2">
      <c r="A56" s="8" t="s">
        <v>11</v>
      </c>
      <c r="B56" s="17"/>
    </row>
    <row r="57" ht="34.15" customHeight="1" spans="1:2">
      <c r="A57" s="21" t="s">
        <v>16</v>
      </c>
      <c r="B57" s="22">
        <v>872.37</v>
      </c>
    </row>
    <row r="58" ht="34.15" customHeight="1" spans="1:2">
      <c r="A58" s="8" t="s">
        <v>9</v>
      </c>
      <c r="B58" s="23">
        <f>B43+B38+B32+B20</f>
        <v>3630.61</v>
      </c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社会保险基金收入预算表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2023-01-20T03:52:00Z</dcterms:created>
  <dcterms:modified xsi:type="dcterms:W3CDTF">2026-02-10T10:21:48Z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6D9FBA5145F2458497A0FF88E5BBE740</vt:lpwstr>
  </property>
  <property fmtid="{D5CDD505-2E9C-101B-9397-08002B2CF9AE}" pid="4" name="CalculationRule">
    <vt:i4>0</vt:i4>
  </property>
</Properties>
</file>